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90" yWindow="-90" windowWidth="17475" windowHeight="14205" activeTab="2"/>
  </bookViews>
  <sheets>
    <sheet name="2021" sheetId="10" r:id="rId1"/>
    <sheet name="2022" sheetId="11" r:id="rId2"/>
    <sheet name="2023" sheetId="12" r:id="rId3"/>
  </sheets>
  <externalReferences>
    <externalReference r:id="rId4"/>
    <externalReference r:id="rId5"/>
  </externalReferences>
  <calcPr calcId="145621"/>
</workbook>
</file>

<file path=xl/calcChain.xml><?xml version="1.0" encoding="utf-8"?>
<calcChain xmlns="http://schemas.openxmlformats.org/spreadsheetml/2006/main">
  <c r="F33" i="12" l="1"/>
  <c r="F30" i="12" l="1"/>
  <c r="A2" i="12"/>
  <c r="F43" i="12"/>
  <c r="F42" i="12"/>
  <c r="F37" i="12"/>
  <c r="F36" i="12"/>
  <c r="G26" i="12"/>
  <c r="F26" i="12"/>
  <c r="E26" i="12"/>
  <c r="G21" i="12"/>
  <c r="F21" i="12"/>
  <c r="E21" i="12"/>
  <c r="G10" i="12"/>
  <c r="F10" i="12"/>
  <c r="E10" i="12"/>
  <c r="E5" i="12"/>
  <c r="E4" i="12"/>
  <c r="E3" i="12"/>
  <c r="F41" i="12" l="1"/>
  <c r="F44" i="12" s="1"/>
  <c r="F48" i="12" s="1"/>
  <c r="F33" i="11"/>
  <c r="F45" i="10" l="1"/>
  <c r="F21" i="11"/>
  <c r="G21" i="11"/>
  <c r="E21" i="11"/>
  <c r="F30" i="11" l="1"/>
  <c r="F43" i="11"/>
  <c r="F42" i="11"/>
  <c r="F37" i="11"/>
  <c r="F36" i="11"/>
  <c r="G26" i="11"/>
  <c r="F26" i="11"/>
  <c r="E26" i="11"/>
  <c r="G10" i="11"/>
  <c r="F10" i="11"/>
  <c r="E10" i="11"/>
  <c r="E5" i="11"/>
  <c r="E4" i="11"/>
  <c r="E3" i="11" s="1"/>
  <c r="F41" i="11" l="1"/>
  <c r="F44" i="11" s="1"/>
  <c r="F48" i="11" s="1"/>
  <c r="F32" i="10"/>
  <c r="F41" i="10" l="1"/>
  <c r="F40" i="10"/>
  <c r="F36" i="10"/>
  <c r="F35" i="10"/>
  <c r="G25" i="10"/>
  <c r="F25" i="10"/>
  <c r="E25" i="10"/>
  <c r="G10" i="10"/>
  <c r="F10" i="10"/>
  <c r="E10" i="10"/>
  <c r="E3" i="10"/>
  <c r="F39" i="10" l="1"/>
  <c r="F42" i="10" s="1"/>
</calcChain>
</file>

<file path=xl/sharedStrings.xml><?xml version="1.0" encoding="utf-8"?>
<sst xmlns="http://schemas.openxmlformats.org/spreadsheetml/2006/main" count="138" uniqueCount="64">
  <si>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</si>
  <si>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</si>
  <si>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</si>
  <si>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</si>
  <si>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</si>
  <si>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</si>
  <si>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</si>
  <si>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</si>
  <si>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</si>
  <si>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</si>
  <si>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</si>
  <si>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</si>
  <si>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</si>
  <si>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</si>
  <si>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</si>
  <si>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</si>
  <si>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</si>
  <si>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</si>
  <si>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</si>
  <si>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Услуги ИВЦ</t>
  </si>
  <si>
    <t>Услуги управления</t>
  </si>
  <si>
    <t xml:space="preserve">Начислено </t>
  </si>
  <si>
    <t xml:space="preserve">Оплачено </t>
  </si>
  <si>
    <t>Содержание жилого помещения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</si>
  <si>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</si>
  <si>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</si>
  <si>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</si>
  <si>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Управление всего, в т.ч.:</t>
  </si>
  <si>
    <t>Исполнитель: ПЭО</t>
  </si>
  <si>
    <t>перед собственниками дома по адресу: ул. Советская, 16</t>
  </si>
  <si>
    <t>задолженность с нарастающим итогом</t>
  </si>
  <si>
    <t>Всего фактических затрат на содержание и управление</t>
  </si>
  <si>
    <t>-обращение с ТКО</t>
  </si>
  <si>
    <t xml:space="preserve">в руб. 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</si>
  <si>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</si>
  <si>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</si>
  <si>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</si>
  <si>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r>
      <t xml:space="preserve">Работы и услуги по содержанию иного имущества в МКД </t>
    </r>
    <r>
      <rPr>
        <sz val="12"/>
        <color indexed="8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color indexed="8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</si>
  <si>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</si>
  <si>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01.01.2021 г.</t>
  </si>
  <si>
    <t>Годовой отчет  управляющей организации ООО "ЖЭУ на Ангарском"  за 2021 год</t>
  </si>
  <si>
    <t>-содержание жилого помещения (жилые и нежилые помещения), без коммунальных ресурсов потребляемых при использовании и содержании общего имущества</t>
  </si>
  <si>
    <t>*задолженность с учетом объема финансирования, фактически произведенного собственниками помещений, составляет</t>
  </si>
  <si>
    <t>*Задолженность</t>
  </si>
  <si>
    <t>в рублях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</si>
  <si>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</si>
  <si>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</si>
  <si>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</si>
  <si>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русурсы на содержание общего имущества</t>
  </si>
  <si>
    <t>-КР ВО на содержание общего имущества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</si>
  <si>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</si>
  <si>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</si>
  <si>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</si>
  <si>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управление</t>
  </si>
  <si>
    <t>Расходы по истребованию задолженности по оплате ЖКУ</t>
  </si>
  <si>
    <t>Задолженность*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</si>
  <si>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</si>
  <si>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"ЖЭУ на Ангарском"  за 2022 год</t>
  </si>
  <si>
    <t>Задолженность на 01.01.2022 г.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</si>
  <si>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</si>
  <si>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</si>
  <si>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</si>
  <si>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</si>
  <si>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Годовой отчет  управляющей организации ООО "ЖЭУ на Ангарском"     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</si>
</sst>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31">
    <xf numFmtId="0" fontId="0" fillId="0" borderId="0" xfId="0"/>
    <xf numFmtId="0" fontId="3" fillId="0" borderId="0" xfId="0" applyFont="1"/>
    <xf numFmtId="4" fontId="0" fillId="0" borderId="0" xfId="0" applyNumberForma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/>
    </xf>
    <xf numFmtId="4" fontId="6" fillId="0" borderId="4" xfId="0" applyNumberFormat="1" applyFont="1" applyBorder="1"/>
    <xf numFmtId="4" fontId="7" fillId="0" borderId="4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" fontId="8" fillId="0" borderId="4" xfId="0" applyNumberFormat="1" applyFont="1" applyBorder="1" applyAlignment="1">
      <alignment horizontal="right"/>
    </xf>
    <xf numFmtId="4" fontId="8" fillId="0" borderId="4" xfId="0" applyNumberFormat="1" applyFont="1" applyBorder="1" applyAlignment="1">
      <alignment horizontal="center"/>
    </xf>
    <xf numFmtId="4" fontId="12" fillId="0" borderId="0" xfId="0" applyNumberFormat="1" applyFont="1" applyFill="1"/>
    <xf numFmtId="4" fontId="4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8" fillId="0" borderId="4" xfId="0" applyNumberFormat="1" applyFont="1" applyBorder="1" applyAlignment="1">
      <alignment horizontal="center" vertical="center"/>
    </xf>
    <xf numFmtId="4" fontId="11" fillId="0" borderId="4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2" fontId="3" fillId="0" borderId="0" xfId="1" applyNumberFormat="1" applyFont="1" applyFill="1" applyBorder="1" applyAlignment="1">
      <alignment horizontal="left" vertical="center"/>
    </xf>
    <xf numFmtId="49" fontId="8" fillId="2" borderId="0" xfId="0" applyNumberFormat="1" applyFont="1" applyFill="1" applyBorder="1" applyAlignment="1">
      <alignment horizontal="left"/>
    </xf>
    <xf numFmtId="4" fontId="8" fillId="2" borderId="0" xfId="0" applyNumberFormat="1" applyFont="1" applyFill="1" applyBorder="1"/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4" fontId="2" fillId="0" borderId="4" xfId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0" fontId="8" fillId="0" borderId="2" xfId="0" applyFont="1" applyBorder="1" applyAlignment="1">
      <alignment horizontal="left" wrapText="1"/>
    </xf>
    <xf numFmtId="4" fontId="15" fillId="0" borderId="0" xfId="0" applyNumberFormat="1" applyFont="1"/>
    <xf numFmtId="0" fontId="11" fillId="0" borderId="0" xfId="0" applyFont="1"/>
    <xf numFmtId="4" fontId="0" fillId="0" borderId="0" xfId="0" applyNumberFormat="1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4" fontId="7" fillId="0" borderId="0" xfId="0" applyNumberFormat="1" applyFont="1"/>
    <xf numFmtId="4" fontId="2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/>
    </xf>
    <xf numFmtId="4" fontId="2" fillId="0" borderId="4" xfId="0" applyNumberFormat="1" applyFont="1" applyBorder="1"/>
    <xf numFmtId="49" fontId="7" fillId="0" borderId="0" xfId="0" applyNumberFormat="1" applyFont="1" applyBorder="1" applyAlignment="1">
      <alignment horizontal="left"/>
    </xf>
    <xf numFmtId="4" fontId="7" fillId="0" borderId="0" xfId="0" applyNumberFormat="1" applyFont="1" applyBorder="1"/>
    <xf numFmtId="49" fontId="8" fillId="0" borderId="0" xfId="0" applyNumberFormat="1" applyFont="1" applyBorder="1" applyAlignment="1">
      <alignment horizontal="left"/>
    </xf>
    <xf numFmtId="0" fontId="8" fillId="0" borderId="0" xfId="0" applyFont="1" applyBorder="1"/>
    <xf numFmtId="0" fontId="6" fillId="0" borderId="0" xfId="0" applyFont="1"/>
    <xf numFmtId="4" fontId="8" fillId="0" borderId="4" xfId="0" applyNumberFormat="1" applyFont="1" applyBorder="1"/>
    <xf numFmtId="0" fontId="8" fillId="0" borderId="1" xfId="0" applyFont="1" applyBorder="1" applyAlignment="1">
      <alignment horizontal="left"/>
    </xf>
    <xf numFmtId="2" fontId="3" fillId="0" borderId="0" xfId="0" applyNumberFormat="1" applyFont="1"/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0" fontId="8" fillId="0" borderId="2" xfId="0" applyFont="1" applyBorder="1" applyAlignment="1">
      <alignment horizontal="left" wrapText="1"/>
    </xf>
    <xf numFmtId="49" fontId="6" fillId="0" borderId="4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left" vertical="center" wrapText="1"/>
    </xf>
    <xf numFmtId="49" fontId="10" fillId="0" borderId="2" xfId="0" applyNumberFormat="1" applyFont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/>
    </xf>
    <xf numFmtId="4" fontId="8" fillId="0" borderId="8" xfId="0" applyNumberFormat="1" applyFont="1" applyBorder="1" applyAlignment="1">
      <alignment horizontal="right"/>
    </xf>
    <xf numFmtId="4" fontId="8" fillId="0" borderId="12" xfId="0" applyNumberFormat="1" applyFont="1" applyBorder="1" applyAlignment="1">
      <alignment horizontal="right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7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2" fillId="2" borderId="10" xfId="1" applyFont="1" applyFill="1" applyBorder="1" applyAlignment="1">
      <alignment horizontal="left" vertical="center" wrapText="1"/>
    </xf>
    <xf numFmtId="0" fontId="2" fillId="2" borderId="11" xfId="1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/>
    </xf>
    <xf numFmtId="0" fontId="15" fillId="0" borderId="0" xfId="0" applyFont="1" applyAlignment="1">
      <alignment horizontal="left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left"/>
    </xf>
    <xf numFmtId="0" fontId="8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left" wrapText="1"/>
    </xf>
    <xf numFmtId="0" fontId="8" fillId="2" borderId="2" xfId="0" applyFont="1" applyFill="1" applyBorder="1" applyAlignment="1">
      <alignment horizontal="left" wrapText="1"/>
    </xf>
    <xf numFmtId="0" fontId="8" fillId="2" borderId="3" xfId="0" applyFont="1" applyFill="1" applyBorder="1" applyAlignment="1">
      <alignment horizontal="left" wrapText="1"/>
    </xf>
    <xf numFmtId="0" fontId="7" fillId="0" borderId="0" xfId="0" applyFont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9" xfId="1" applyFont="1" applyFill="1" applyBorder="1" applyAlignment="1">
      <alignment horizontal="left" vertical="center" wrapText="1"/>
    </xf>
    <xf numFmtId="0" fontId="2" fillId="0" borderId="10" xfId="1" applyFont="1" applyFill="1" applyBorder="1" applyAlignment="1">
      <alignment horizontal="left" vertical="center" wrapText="1"/>
    </xf>
    <xf numFmtId="0" fontId="2" fillId="0" borderId="11" xfId="1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/>
    </xf>
    <xf numFmtId="49" fontId="2" fillId="0" borderId="4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49" fontId="2" fillId="0" borderId="3" xfId="0" applyNumberFormat="1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3" borderId="1" xfId="0" applyNumberFormat="1" applyFont="1" applyFill="1" applyBorder="1" applyAlignment="1">
      <alignment horizontal="left"/>
    </xf>
    <xf numFmtId="49" fontId="7" fillId="3" borderId="2" xfId="0" applyNumberFormat="1" applyFont="1" applyFill="1" applyBorder="1" applyAlignment="1">
      <alignment horizontal="left"/>
    </xf>
    <xf numFmtId="49" fontId="7" fillId="3" borderId="3" xfId="0" applyNumberFormat="1" applyFont="1" applyFill="1" applyBorder="1" applyAlignment="1">
      <alignment horizontal="left"/>
    </xf>
    <xf numFmtId="49" fontId="7" fillId="3" borderId="4" xfId="0" applyNumberFormat="1" applyFont="1" applyFill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69;&#1054;/&#1054;&#1073;&#1084;&#1077;&#1085;/&#1064;&#1082;&#1080;&#1090;&#1080;&#1085;&#1072;/&#1055;&#1054;&#1044;&#1054;&#1052;&#1054;&#1042;&#1054;&#1049;%20&#1059;&#1063;&#1045;&#1058;%20&#1079;&#1072;%20&#1074;&#1089;&#1077;%20&#1075;&#1086;&#1076;&#1072;/&#1055;&#1054;&#1044;&#1054;&#1052;&#1054;&#1042;&#1054;&#1049;%20&#1059;&#1063;&#1045;&#1058;%20&#1079;&#1072;%202022&#1075;/2022%20&#1062;&#1077;&#1085;&#1090;&#1088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69;&#1054;/&#1054;&#1073;&#1084;&#1077;&#1085;/&#1062;&#1069;&#1050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opLeftCell="A18" workbookViewId="0">
      <selection activeCell="F46" sqref="F46"/>
    </sheetView>
  </sheetViews>
  <sheetFormatPr defaultColWidth="8.85546875" defaultRowHeight="12.75" x14ac:dyDescent="0.2"/>
  <cols>
    <col min="1" max="3" width="8.85546875" style="1"/>
    <col min="4" max="4" width="27.7109375" style="1" customWidth="1"/>
    <col min="5" max="5" width="15.140625" style="10" customWidth="1"/>
    <col min="6" max="6" width="15.28515625" style="10" customWidth="1"/>
    <col min="7" max="7" width="16.42578125" style="10" customWidth="1"/>
    <col min="8" max="8" width="8.85546875" style="10"/>
    <col min="9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5.75" x14ac:dyDescent="0.2">
      <c r="A1" s="62" t="s">
        <v>40</v>
      </c>
      <c r="B1" s="62"/>
      <c r="C1" s="62"/>
      <c r="D1" s="62"/>
      <c r="E1" s="62"/>
      <c r="F1" s="62"/>
      <c r="G1" s="63"/>
    </row>
    <row r="2" spans="1:8" ht="16.149999999999999" customHeight="1" x14ac:dyDescent="0.2">
      <c r="A2" s="62" t="s">
        <v>29</v>
      </c>
      <c r="B2" s="63"/>
      <c r="C2" s="63"/>
      <c r="D2" s="63"/>
      <c r="E2" s="63"/>
      <c r="F2" s="63"/>
      <c r="G2" s="63"/>
    </row>
    <row r="3" spans="1:8" hidden="1" x14ac:dyDescent="0.2">
      <c r="A3" s="64" t="s">
        <v>0</v>
      </c>
      <c r="B3" s="65"/>
      <c r="C3" s="65"/>
      <c r="D3" s="65"/>
      <c r="E3" s="2">
        <f>E4+E5</f>
        <v>18358.3</v>
      </c>
      <c r="F3" s="2" t="s">
        <v>1</v>
      </c>
      <c r="G3" s="2"/>
    </row>
    <row r="4" spans="1:8" hidden="1" x14ac:dyDescent="0.2">
      <c r="A4" s="64" t="s">
        <v>2</v>
      </c>
      <c r="B4" s="65"/>
      <c r="C4" s="65"/>
      <c r="D4" s="65"/>
      <c r="E4" s="2">
        <v>17955.8</v>
      </c>
      <c r="F4" s="2" t="s">
        <v>1</v>
      </c>
      <c r="G4" s="2"/>
    </row>
    <row r="5" spans="1:8" hidden="1" x14ac:dyDescent="0.2">
      <c r="A5" s="64" t="s">
        <v>3</v>
      </c>
      <c r="B5" s="65"/>
      <c r="C5" s="65"/>
      <c r="D5" s="65"/>
      <c r="E5" s="2">
        <v>402.5</v>
      </c>
      <c r="F5" s="2" t="s">
        <v>4</v>
      </c>
      <c r="G5" s="2"/>
    </row>
    <row r="6" spans="1:8" x14ac:dyDescent="0.2">
      <c r="A6" s="27"/>
      <c r="B6" s="28"/>
      <c r="C6" s="28"/>
      <c r="D6" s="28"/>
      <c r="E6" s="24" t="s">
        <v>33</v>
      </c>
      <c r="F6" s="2"/>
      <c r="G6" s="2"/>
    </row>
    <row r="7" spans="1:8" ht="15.75" x14ac:dyDescent="0.25">
      <c r="A7" s="3"/>
      <c r="B7" s="4"/>
      <c r="C7" s="5"/>
      <c r="D7" s="6"/>
      <c r="E7" s="16"/>
      <c r="F7" s="17"/>
      <c r="G7" s="18"/>
      <c r="H7" s="18"/>
    </row>
    <row r="8" spans="1:8" ht="15.75" hidden="1" x14ac:dyDescent="0.25">
      <c r="A8" s="3"/>
      <c r="B8" s="7"/>
      <c r="C8" s="5"/>
      <c r="D8" s="6"/>
      <c r="E8" s="19"/>
      <c r="F8" s="17"/>
      <c r="G8" s="18"/>
    </row>
    <row r="9" spans="1:8" ht="38.25" x14ac:dyDescent="0.2">
      <c r="A9" s="59" t="s">
        <v>5</v>
      </c>
      <c r="B9" s="60"/>
      <c r="C9" s="60"/>
      <c r="D9" s="61"/>
      <c r="E9" s="20" t="s">
        <v>6</v>
      </c>
      <c r="F9" s="20" t="s">
        <v>7</v>
      </c>
      <c r="G9" s="21" t="s">
        <v>30</v>
      </c>
    </row>
    <row r="10" spans="1:8" ht="15.75" x14ac:dyDescent="0.25">
      <c r="A10" s="56" t="s">
        <v>8</v>
      </c>
      <c r="B10" s="57"/>
      <c r="C10" s="57"/>
      <c r="D10" s="58"/>
      <c r="E10" s="14">
        <f>SUM(E11:E16)</f>
        <v>379243.72</v>
      </c>
      <c r="F10" s="14">
        <f>SUM(F11:F16)</f>
        <v>354333.17</v>
      </c>
      <c r="G10" s="14">
        <f>SUM(G11:G16)</f>
        <v>24910.55</v>
      </c>
    </row>
    <row r="11" spans="1:8" ht="15.75" x14ac:dyDescent="0.25">
      <c r="A11" s="53" t="s">
        <v>9</v>
      </c>
      <c r="B11" s="54"/>
      <c r="C11" s="54"/>
      <c r="D11" s="55"/>
      <c r="E11" s="8"/>
      <c r="F11" s="8"/>
      <c r="G11" s="9"/>
    </row>
    <row r="12" spans="1:8" ht="15.75" x14ac:dyDescent="0.25">
      <c r="A12" s="53" t="s">
        <v>10</v>
      </c>
      <c r="B12" s="54"/>
      <c r="C12" s="54"/>
      <c r="D12" s="55"/>
      <c r="E12" s="8"/>
      <c r="F12" s="8"/>
      <c r="G12" s="9"/>
    </row>
    <row r="13" spans="1:8" ht="15.75" x14ac:dyDescent="0.25">
      <c r="A13" s="53" t="s">
        <v>11</v>
      </c>
      <c r="B13" s="54"/>
      <c r="C13" s="54"/>
      <c r="D13" s="55"/>
      <c r="E13" s="8"/>
      <c r="F13" s="8"/>
      <c r="G13" s="9"/>
    </row>
    <row r="14" spans="1:8" ht="15.75" x14ac:dyDescent="0.25">
      <c r="A14" s="53" t="s">
        <v>12</v>
      </c>
      <c r="B14" s="54"/>
      <c r="C14" s="54"/>
      <c r="D14" s="55"/>
      <c r="E14" s="8"/>
      <c r="F14" s="8"/>
      <c r="G14" s="9"/>
    </row>
    <row r="15" spans="1:8" ht="15.75" x14ac:dyDescent="0.25">
      <c r="A15" s="52" t="s">
        <v>13</v>
      </c>
      <c r="B15" s="52"/>
      <c r="C15" s="52"/>
      <c r="D15" s="52"/>
      <c r="E15" s="8">
        <v>306081.07</v>
      </c>
      <c r="F15" s="8">
        <v>283567.71999999997</v>
      </c>
      <c r="G15" s="9">
        <v>22513.35</v>
      </c>
    </row>
    <row r="16" spans="1:8" ht="15.75" x14ac:dyDescent="0.25">
      <c r="A16" s="53" t="s">
        <v>32</v>
      </c>
      <c r="B16" s="54"/>
      <c r="C16" s="54"/>
      <c r="D16" s="55"/>
      <c r="E16" s="8">
        <v>73162.649999999994</v>
      </c>
      <c r="F16" s="8">
        <v>70765.45</v>
      </c>
      <c r="G16" s="9">
        <v>2397.1999999999998</v>
      </c>
    </row>
    <row r="17" spans="1:10" ht="15.75" hidden="1" x14ac:dyDescent="0.25">
      <c r="A17" s="66" t="s">
        <v>23</v>
      </c>
      <c r="B17" s="67"/>
      <c r="C17" s="67"/>
      <c r="D17" s="68"/>
      <c r="E17" s="14"/>
      <c r="F17" s="14"/>
      <c r="G17" s="14"/>
    </row>
    <row r="18" spans="1:10" ht="45.75" customHeight="1" x14ac:dyDescent="0.25">
      <c r="A18" s="69" t="s">
        <v>41</v>
      </c>
      <c r="B18" s="70"/>
      <c r="C18" s="70"/>
      <c r="D18" s="71"/>
      <c r="E18" s="8">
        <v>953263.49</v>
      </c>
      <c r="F18" s="8">
        <v>808581.3</v>
      </c>
      <c r="G18" s="9">
        <v>144134.15</v>
      </c>
    </row>
    <row r="19" spans="1:10" ht="15.75" hidden="1" x14ac:dyDescent="0.25">
      <c r="A19" s="52" t="s">
        <v>14</v>
      </c>
      <c r="B19" s="52"/>
      <c r="C19" s="52"/>
      <c r="D19" s="52"/>
      <c r="E19" s="8"/>
      <c r="F19" s="8"/>
      <c r="G19" s="9"/>
      <c r="J19" s="10"/>
    </row>
    <row r="20" spans="1:10" ht="15.75" hidden="1" x14ac:dyDescent="0.25">
      <c r="A20" s="52" t="s">
        <v>15</v>
      </c>
      <c r="B20" s="52"/>
      <c r="C20" s="52"/>
      <c r="D20" s="52"/>
      <c r="E20" s="8"/>
      <c r="F20" s="8"/>
      <c r="G20" s="9"/>
    </row>
    <row r="21" spans="1:10" ht="15.75" hidden="1" x14ac:dyDescent="0.25">
      <c r="A21" s="52" t="s">
        <v>16</v>
      </c>
      <c r="B21" s="52"/>
      <c r="C21" s="52"/>
      <c r="D21" s="52"/>
      <c r="E21" s="8"/>
      <c r="F21" s="8"/>
      <c r="G21" s="9"/>
    </row>
    <row r="22" spans="1:10" ht="15.75" x14ac:dyDescent="0.25">
      <c r="A22" s="53" t="s">
        <v>24</v>
      </c>
      <c r="B22" s="54"/>
      <c r="C22" s="54"/>
      <c r="D22" s="55"/>
      <c r="E22" s="8">
        <v>1887.21</v>
      </c>
      <c r="F22" s="8">
        <v>1634.25</v>
      </c>
      <c r="G22" s="9">
        <v>252.96</v>
      </c>
    </row>
    <row r="23" spans="1:10" ht="15.75" x14ac:dyDescent="0.25">
      <c r="A23" s="53" t="s">
        <v>25</v>
      </c>
      <c r="B23" s="54"/>
      <c r="C23" s="54"/>
      <c r="D23" s="55"/>
      <c r="E23" s="8"/>
      <c r="F23" s="8"/>
      <c r="G23" s="9"/>
    </row>
    <row r="24" spans="1:10" ht="15.75" x14ac:dyDescent="0.25">
      <c r="A24" s="53" t="s">
        <v>26</v>
      </c>
      <c r="B24" s="54"/>
      <c r="C24" s="54"/>
      <c r="D24" s="55"/>
      <c r="E24" s="8">
        <v>19474.669999999998</v>
      </c>
      <c r="F24" s="8">
        <v>16855.87</v>
      </c>
      <c r="G24" s="9">
        <v>2618.8000000000002</v>
      </c>
    </row>
    <row r="25" spans="1:10" ht="15.75" hidden="1" x14ac:dyDescent="0.25">
      <c r="A25" s="72" t="s">
        <v>17</v>
      </c>
      <c r="B25" s="72"/>
      <c r="C25" s="72"/>
      <c r="D25" s="72"/>
      <c r="E25" s="14">
        <f>E26</f>
        <v>0</v>
      </c>
      <c r="F25" s="14">
        <f t="shared" ref="F25:G25" si="0">F26</f>
        <v>0</v>
      </c>
      <c r="G25" s="14">
        <f t="shared" si="0"/>
        <v>0</v>
      </c>
    </row>
    <row r="26" spans="1:10" ht="15.75" hidden="1" x14ac:dyDescent="0.25">
      <c r="A26" s="52" t="s">
        <v>18</v>
      </c>
      <c r="B26" s="52"/>
      <c r="C26" s="52"/>
      <c r="D26" s="52"/>
      <c r="E26" s="8"/>
      <c r="F26" s="8"/>
      <c r="G26" s="9"/>
      <c r="J26" s="10"/>
    </row>
    <row r="27" spans="1:10" ht="15.75" x14ac:dyDescent="0.25">
      <c r="A27" s="11"/>
      <c r="B27" s="11"/>
      <c r="C27" s="11"/>
      <c r="D27" s="11"/>
      <c r="E27" s="12"/>
      <c r="F27" s="12"/>
    </row>
    <row r="28" spans="1:10" ht="15.75" x14ac:dyDescent="0.25">
      <c r="A28" s="25" t="s">
        <v>34</v>
      </c>
      <c r="B28" s="25"/>
      <c r="C28" s="25"/>
      <c r="D28" s="25"/>
      <c r="E28" s="26"/>
      <c r="F28" s="17"/>
    </row>
    <row r="29" spans="1:10" ht="15.75" x14ac:dyDescent="0.25">
      <c r="A29" s="81" t="s">
        <v>39</v>
      </c>
      <c r="B29" s="81"/>
      <c r="C29" s="81"/>
      <c r="D29" s="81"/>
      <c r="E29" s="81"/>
      <c r="F29" s="8"/>
      <c r="G29" s="15"/>
    </row>
    <row r="30" spans="1:10" ht="27.75" customHeight="1" x14ac:dyDescent="0.2">
      <c r="A30" s="75" t="s">
        <v>35</v>
      </c>
      <c r="B30" s="76"/>
      <c r="C30" s="76"/>
      <c r="D30" s="76"/>
      <c r="E30" s="77"/>
      <c r="F30" s="73">
        <v>40297.839999999997</v>
      </c>
    </row>
    <row r="31" spans="1:10" ht="46.5" customHeight="1" x14ac:dyDescent="0.2">
      <c r="A31" s="78"/>
      <c r="B31" s="79"/>
      <c r="C31" s="79"/>
      <c r="D31" s="79"/>
      <c r="E31" s="80"/>
      <c r="F31" s="74"/>
    </row>
    <row r="32" spans="1:10" ht="27.75" customHeight="1" x14ac:dyDescent="0.2">
      <c r="A32" s="75" t="s">
        <v>36</v>
      </c>
      <c r="B32" s="76"/>
      <c r="C32" s="76"/>
      <c r="D32" s="76"/>
      <c r="E32" s="77"/>
      <c r="F32" s="73">
        <f>112761.72+22362.1</f>
        <v>135123.82</v>
      </c>
    </row>
    <row r="33" spans="1:8" ht="67.5" customHeight="1" x14ac:dyDescent="0.2">
      <c r="A33" s="78"/>
      <c r="B33" s="79"/>
      <c r="C33" s="79"/>
      <c r="D33" s="79"/>
      <c r="E33" s="80"/>
      <c r="F33" s="74"/>
    </row>
    <row r="34" spans="1:8" ht="64.5" customHeight="1" x14ac:dyDescent="0.25">
      <c r="A34" s="83" t="s">
        <v>37</v>
      </c>
      <c r="B34" s="84"/>
      <c r="C34" s="84"/>
      <c r="D34" s="84"/>
      <c r="E34" s="85"/>
      <c r="F34" s="29">
        <v>236195.68</v>
      </c>
      <c r="G34" s="1"/>
      <c r="H34" s="1"/>
    </row>
    <row r="35" spans="1:8" ht="18.75" customHeight="1" x14ac:dyDescent="0.25">
      <c r="A35" s="93" t="s">
        <v>38</v>
      </c>
      <c r="B35" s="94"/>
      <c r="C35" s="94"/>
      <c r="D35" s="94"/>
      <c r="E35" s="95"/>
      <c r="F35" s="13">
        <f>F30+F32+F34</f>
        <v>411617.33999999997</v>
      </c>
      <c r="G35" s="1"/>
      <c r="H35" s="1"/>
    </row>
    <row r="36" spans="1:8" ht="15.75" x14ac:dyDescent="0.25">
      <c r="A36" s="87" t="s">
        <v>27</v>
      </c>
      <c r="B36" s="88"/>
      <c r="C36" s="88"/>
      <c r="D36" s="88"/>
      <c r="E36" s="89"/>
      <c r="F36" s="13">
        <f>SUM(F37:F38)</f>
        <v>155459.85999999999</v>
      </c>
      <c r="G36" s="1"/>
      <c r="H36" s="1"/>
    </row>
    <row r="37" spans="1:8" ht="15.75" x14ac:dyDescent="0.25">
      <c r="A37" s="90" t="s">
        <v>19</v>
      </c>
      <c r="B37" s="91"/>
      <c r="C37" s="91"/>
      <c r="D37" s="91"/>
      <c r="E37" s="91"/>
      <c r="F37" s="22">
        <v>36199.31</v>
      </c>
      <c r="G37" s="1"/>
      <c r="H37" s="1"/>
    </row>
    <row r="38" spans="1:8" ht="15.75" x14ac:dyDescent="0.25">
      <c r="A38" s="90" t="s">
        <v>20</v>
      </c>
      <c r="B38" s="91"/>
      <c r="C38" s="91"/>
      <c r="D38" s="91"/>
      <c r="E38" s="91"/>
      <c r="F38" s="22">
        <v>119260.55</v>
      </c>
      <c r="G38" s="1"/>
      <c r="H38" s="1"/>
    </row>
    <row r="39" spans="1:8" ht="15.75" x14ac:dyDescent="0.25">
      <c r="A39" s="86" t="s">
        <v>31</v>
      </c>
      <c r="B39" s="86"/>
      <c r="C39" s="86"/>
      <c r="D39" s="86"/>
      <c r="E39" s="86"/>
      <c r="F39" s="13">
        <f>F35+F36</f>
        <v>567077.19999999995</v>
      </c>
      <c r="G39" s="1"/>
      <c r="H39" s="1"/>
    </row>
    <row r="40" spans="1:8" ht="15.75" x14ac:dyDescent="0.25">
      <c r="A40" s="92" t="s">
        <v>21</v>
      </c>
      <c r="B40" s="92"/>
      <c r="C40" s="92"/>
      <c r="D40" s="92"/>
      <c r="E40" s="92"/>
      <c r="F40" s="23">
        <f>E18</f>
        <v>953263.49</v>
      </c>
      <c r="G40" s="1"/>
      <c r="H40" s="1"/>
    </row>
    <row r="41" spans="1:8" ht="15.75" x14ac:dyDescent="0.25">
      <c r="A41" s="92" t="s">
        <v>22</v>
      </c>
      <c r="B41" s="92"/>
      <c r="C41" s="92"/>
      <c r="D41" s="92"/>
      <c r="E41" s="92"/>
      <c r="F41" s="13">
        <f>F18</f>
        <v>808581.3</v>
      </c>
      <c r="G41" s="1"/>
      <c r="H41" s="1"/>
    </row>
    <row r="42" spans="1:8" ht="15.75" x14ac:dyDescent="0.25">
      <c r="A42" s="86" t="s">
        <v>43</v>
      </c>
      <c r="B42" s="86"/>
      <c r="C42" s="86"/>
      <c r="D42" s="86"/>
      <c r="E42" s="86"/>
      <c r="F42" s="13">
        <f>F29+F40-F39</f>
        <v>386186.29000000004</v>
      </c>
      <c r="G42" s="1"/>
      <c r="H42" s="1"/>
    </row>
    <row r="44" spans="1:8" x14ac:dyDescent="0.2">
      <c r="A44" s="82" t="s">
        <v>42</v>
      </c>
      <c r="B44" s="82"/>
      <c r="C44" s="82"/>
      <c r="D44" s="82"/>
      <c r="E44" s="82"/>
    </row>
    <row r="45" spans="1:8" ht="15" x14ac:dyDescent="0.25">
      <c r="A45" s="82"/>
      <c r="B45" s="82"/>
      <c r="C45" s="82"/>
      <c r="D45" s="82"/>
      <c r="E45" s="82"/>
      <c r="F45" s="33">
        <f>F42-G18</f>
        <v>242052.14000000004</v>
      </c>
    </row>
    <row r="47" spans="1:8" x14ac:dyDescent="0.2">
      <c r="A47" s="1" t="s">
        <v>28</v>
      </c>
      <c r="G47" s="1"/>
      <c r="H47" s="1"/>
    </row>
  </sheetData>
  <mergeCells count="38">
    <mergeCell ref="A44:E45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5:D25"/>
    <mergeCell ref="A26:D26"/>
    <mergeCell ref="F30:F31"/>
    <mergeCell ref="A32:E33"/>
    <mergeCell ref="F32:F33"/>
    <mergeCell ref="A29:E29"/>
    <mergeCell ref="A30:E31"/>
    <mergeCell ref="A17:D17"/>
    <mergeCell ref="A18:D18"/>
    <mergeCell ref="A19:D19"/>
    <mergeCell ref="A20:D20"/>
    <mergeCell ref="A24:D24"/>
    <mergeCell ref="A22:D22"/>
    <mergeCell ref="A23:D23"/>
    <mergeCell ref="A21:D21"/>
    <mergeCell ref="A9:D9"/>
    <mergeCell ref="A1:G1"/>
    <mergeCell ref="A2:G2"/>
    <mergeCell ref="A3:D3"/>
    <mergeCell ref="A4:D4"/>
    <mergeCell ref="A5:D5"/>
    <mergeCell ref="A15:D15"/>
    <mergeCell ref="A16:D16"/>
    <mergeCell ref="A10:D10"/>
    <mergeCell ref="A11:D11"/>
    <mergeCell ref="A12:D12"/>
    <mergeCell ref="A13:D13"/>
    <mergeCell ref="A14:D1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opLeftCell="A24" workbookViewId="0">
      <selection activeCell="Q35" sqref="Q35"/>
    </sheetView>
  </sheetViews>
  <sheetFormatPr defaultColWidth="8.85546875" defaultRowHeight="12.75" x14ac:dyDescent="0.2"/>
  <cols>
    <col min="1" max="3" width="8.85546875" style="1"/>
    <col min="4" max="4" width="27.5703125" style="1" customWidth="1"/>
    <col min="5" max="5" width="14" style="10" customWidth="1"/>
    <col min="6" max="6" width="14.42578125" style="10" customWidth="1"/>
    <col min="7" max="7" width="15.140625" style="10" customWidth="1"/>
    <col min="8" max="8" width="8.85546875" style="10"/>
    <col min="9" max="9" width="8.85546875" style="1"/>
    <col min="10" max="10" width="15.42578125" style="1" customWidth="1"/>
    <col min="11" max="11" width="12.140625" style="1" customWidth="1"/>
    <col min="12" max="16384" width="8.85546875" style="1"/>
  </cols>
  <sheetData>
    <row r="1" spans="1:9" ht="15.75" x14ac:dyDescent="0.2">
      <c r="A1" s="62" t="s">
        <v>57</v>
      </c>
      <c r="B1" s="62"/>
      <c r="C1" s="62"/>
      <c r="D1" s="62"/>
      <c r="E1" s="62"/>
      <c r="F1" s="62"/>
      <c r="G1" s="63"/>
    </row>
    <row r="2" spans="1:9" ht="16.149999999999999" customHeight="1" x14ac:dyDescent="0.2">
      <c r="A2" s="62" t="s">
        <v>29</v>
      </c>
      <c r="B2" s="63"/>
      <c r="C2" s="63"/>
      <c r="D2" s="63"/>
      <c r="E2" s="63"/>
      <c r="F2" s="63"/>
      <c r="G2" s="63"/>
    </row>
    <row r="3" spans="1:9" hidden="1" x14ac:dyDescent="0.2">
      <c r="A3" s="64" t="s">
        <v>0</v>
      </c>
      <c r="B3" s="65"/>
      <c r="C3" s="65"/>
      <c r="D3" s="65"/>
      <c r="E3" s="35">
        <f>E4+E5</f>
        <v>18358.3</v>
      </c>
      <c r="F3" s="35" t="s">
        <v>1</v>
      </c>
      <c r="G3" s="35"/>
      <c r="I3" s="34"/>
    </row>
    <row r="4" spans="1:9" hidden="1" x14ac:dyDescent="0.2">
      <c r="A4" s="64" t="s">
        <v>2</v>
      </c>
      <c r="B4" s="65"/>
      <c r="C4" s="65"/>
      <c r="D4" s="65"/>
      <c r="E4" s="35">
        <f>'[1]2018'!E4</f>
        <v>17955.8</v>
      </c>
      <c r="F4" s="35" t="s">
        <v>1</v>
      </c>
      <c r="G4" s="35"/>
      <c r="I4" s="34"/>
    </row>
    <row r="5" spans="1:9" hidden="1" x14ac:dyDescent="0.2">
      <c r="A5" s="64" t="s">
        <v>3</v>
      </c>
      <c r="B5" s="65"/>
      <c r="C5" s="65"/>
      <c r="D5" s="65"/>
      <c r="E5" s="35">
        <f>'[1]2018'!E5</f>
        <v>402.5</v>
      </c>
      <c r="F5" s="35" t="s">
        <v>4</v>
      </c>
      <c r="G5" s="35"/>
      <c r="I5" s="34"/>
    </row>
    <row r="6" spans="1:9" ht="18.75" x14ac:dyDescent="0.2">
      <c r="A6" s="30"/>
      <c r="B6" s="31"/>
      <c r="C6" s="31"/>
      <c r="D6" s="31"/>
      <c r="E6" s="36" t="s">
        <v>44</v>
      </c>
      <c r="F6" s="35"/>
      <c r="G6" s="35"/>
      <c r="I6" s="34"/>
    </row>
    <row r="7" spans="1:9" ht="15.75" x14ac:dyDescent="0.25">
      <c r="A7" s="3"/>
      <c r="B7" s="4"/>
      <c r="C7" s="5"/>
      <c r="D7" s="6"/>
      <c r="E7" s="16"/>
      <c r="F7" s="37"/>
      <c r="G7" s="18"/>
      <c r="H7" s="18"/>
      <c r="I7" s="34"/>
    </row>
    <row r="8" spans="1:9" ht="15.75" x14ac:dyDescent="0.25">
      <c r="A8" s="3"/>
      <c r="B8" s="7"/>
      <c r="C8" s="5"/>
      <c r="D8" s="6"/>
      <c r="E8" s="19"/>
      <c r="F8" s="37"/>
      <c r="G8" s="18"/>
    </row>
    <row r="9" spans="1:9" ht="38.25" x14ac:dyDescent="0.2">
      <c r="A9" s="115" t="s">
        <v>5</v>
      </c>
      <c r="B9" s="116"/>
      <c r="C9" s="116"/>
      <c r="D9" s="117"/>
      <c r="E9" s="38" t="s">
        <v>6</v>
      </c>
      <c r="F9" s="38" t="s">
        <v>7</v>
      </c>
      <c r="G9" s="21" t="s">
        <v>45</v>
      </c>
    </row>
    <row r="10" spans="1:9" ht="15.75" x14ac:dyDescent="0.25">
      <c r="A10" s="121" t="s">
        <v>8</v>
      </c>
      <c r="B10" s="122"/>
      <c r="C10" s="122"/>
      <c r="D10" s="123"/>
      <c r="E10" s="39">
        <f>SUM(E11:E16)</f>
        <v>-5700.25</v>
      </c>
      <c r="F10" s="39">
        <f>SUM(F11:F16)</f>
        <v>-2698.9700000000003</v>
      </c>
      <c r="G10" s="39">
        <f>SUM(G11:G16)</f>
        <v>21909.27</v>
      </c>
    </row>
    <row r="11" spans="1:9" ht="15.75" x14ac:dyDescent="0.25">
      <c r="A11" s="110" t="s">
        <v>9</v>
      </c>
      <c r="B11" s="111"/>
      <c r="C11" s="111"/>
      <c r="D11" s="112"/>
      <c r="E11" s="9"/>
      <c r="F11" s="9"/>
      <c r="G11" s="9"/>
    </row>
    <row r="12" spans="1:9" ht="15.75" x14ac:dyDescent="0.25">
      <c r="A12" s="110" t="s">
        <v>10</v>
      </c>
      <c r="B12" s="111"/>
      <c r="C12" s="111"/>
      <c r="D12" s="112"/>
      <c r="E12" s="9"/>
      <c r="F12" s="9"/>
      <c r="G12" s="9"/>
    </row>
    <row r="13" spans="1:9" ht="15.75" x14ac:dyDescent="0.25">
      <c r="A13" s="110" t="s">
        <v>11</v>
      </c>
      <c r="B13" s="111"/>
      <c r="C13" s="111"/>
      <c r="D13" s="112"/>
      <c r="E13" s="9"/>
      <c r="F13" s="9"/>
      <c r="G13" s="9"/>
    </row>
    <row r="14" spans="1:9" ht="15.75" x14ac:dyDescent="0.25">
      <c r="A14" s="110" t="s">
        <v>12</v>
      </c>
      <c r="B14" s="111"/>
      <c r="C14" s="111"/>
      <c r="D14" s="112"/>
      <c r="E14" s="9"/>
      <c r="F14" s="9"/>
      <c r="G14" s="9"/>
    </row>
    <row r="15" spans="1:9" ht="15.75" x14ac:dyDescent="0.25">
      <c r="A15" s="114" t="s">
        <v>13</v>
      </c>
      <c r="B15" s="114"/>
      <c r="C15" s="114"/>
      <c r="D15" s="114"/>
      <c r="E15" s="9">
        <v>-4392.03</v>
      </c>
      <c r="F15" s="9">
        <v>-1390.75</v>
      </c>
      <c r="G15" s="9">
        <v>19512.07</v>
      </c>
    </row>
    <row r="16" spans="1:9" ht="15.75" x14ac:dyDescent="0.25">
      <c r="A16" s="110" t="s">
        <v>46</v>
      </c>
      <c r="B16" s="111"/>
      <c r="C16" s="111"/>
      <c r="D16" s="112"/>
      <c r="E16" s="9">
        <v>-1308.22</v>
      </c>
      <c r="F16" s="9">
        <v>-1308.22</v>
      </c>
      <c r="G16" s="9">
        <v>2397.1999999999998</v>
      </c>
    </row>
    <row r="17" spans="1:10" ht="74.25" customHeight="1" x14ac:dyDescent="0.25">
      <c r="A17" s="124" t="s">
        <v>47</v>
      </c>
      <c r="B17" s="125"/>
      <c r="C17" s="125"/>
      <c r="D17" s="126"/>
      <c r="E17" s="9">
        <v>1179714.95</v>
      </c>
      <c r="F17" s="9">
        <v>1074939.1000000001</v>
      </c>
      <c r="G17" s="9">
        <v>249458.04</v>
      </c>
    </row>
    <row r="18" spans="1:10" ht="15.75" hidden="1" x14ac:dyDescent="0.25">
      <c r="A18" s="114" t="s">
        <v>14</v>
      </c>
      <c r="B18" s="114"/>
      <c r="C18" s="114"/>
      <c r="D18" s="114"/>
      <c r="E18" s="9"/>
      <c r="F18" s="9"/>
      <c r="G18" s="9"/>
      <c r="J18" s="10"/>
    </row>
    <row r="19" spans="1:10" ht="15.75" hidden="1" x14ac:dyDescent="0.25">
      <c r="A19" s="114" t="s">
        <v>15</v>
      </c>
      <c r="B19" s="114"/>
      <c r="C19" s="114"/>
      <c r="D19" s="114"/>
      <c r="E19" s="9"/>
      <c r="F19" s="9"/>
      <c r="G19" s="9"/>
    </row>
    <row r="20" spans="1:10" ht="15.75" hidden="1" x14ac:dyDescent="0.25">
      <c r="A20" s="114" t="s">
        <v>16</v>
      </c>
      <c r="B20" s="114"/>
      <c r="C20" s="114"/>
      <c r="D20" s="114"/>
      <c r="E20" s="9"/>
      <c r="F20" s="9"/>
      <c r="G20" s="9"/>
    </row>
    <row r="21" spans="1:10" ht="15.75" x14ac:dyDescent="0.25">
      <c r="A21" s="118" t="s">
        <v>48</v>
      </c>
      <c r="B21" s="119"/>
      <c r="C21" s="119"/>
      <c r="D21" s="120"/>
      <c r="E21" s="40">
        <f>E22+E23+E24+E25</f>
        <v>22940.219999999998</v>
      </c>
      <c r="F21" s="40">
        <f t="shared" ref="F21:G21" si="0">F22+F23+F24+F25</f>
        <v>19762.5</v>
      </c>
      <c r="G21" s="40">
        <f t="shared" si="0"/>
        <v>6049.48</v>
      </c>
    </row>
    <row r="22" spans="1:10" ht="15.75" x14ac:dyDescent="0.25">
      <c r="A22" s="110" t="s">
        <v>24</v>
      </c>
      <c r="B22" s="111"/>
      <c r="C22" s="111"/>
      <c r="D22" s="112"/>
      <c r="E22" s="9">
        <v>2020.17</v>
      </c>
      <c r="F22" s="9">
        <v>1772.27</v>
      </c>
      <c r="G22" s="9">
        <v>500.86</v>
      </c>
    </row>
    <row r="23" spans="1:10" ht="15.75" x14ac:dyDescent="0.25">
      <c r="A23" s="110" t="s">
        <v>25</v>
      </c>
      <c r="B23" s="111"/>
      <c r="C23" s="111"/>
      <c r="D23" s="112"/>
      <c r="E23" s="9"/>
      <c r="F23" s="9"/>
      <c r="G23" s="9"/>
    </row>
    <row r="24" spans="1:10" ht="15.75" x14ac:dyDescent="0.25">
      <c r="A24" s="110" t="s">
        <v>26</v>
      </c>
      <c r="B24" s="111"/>
      <c r="C24" s="111"/>
      <c r="D24" s="112"/>
      <c r="E24" s="9">
        <v>20469.25</v>
      </c>
      <c r="F24" s="9">
        <v>17986.939999999999</v>
      </c>
      <c r="G24" s="9">
        <v>5101.1099999999997</v>
      </c>
    </row>
    <row r="25" spans="1:10" ht="15.75" x14ac:dyDescent="0.25">
      <c r="A25" s="110" t="s">
        <v>49</v>
      </c>
      <c r="B25" s="111"/>
      <c r="C25" s="111"/>
      <c r="D25" s="112"/>
      <c r="E25" s="9">
        <v>450.8</v>
      </c>
      <c r="F25" s="9">
        <v>3.29</v>
      </c>
      <c r="G25" s="9">
        <v>447.51</v>
      </c>
    </row>
    <row r="26" spans="1:10" ht="15.75" hidden="1" x14ac:dyDescent="0.25">
      <c r="A26" s="113" t="s">
        <v>17</v>
      </c>
      <c r="B26" s="113"/>
      <c r="C26" s="113"/>
      <c r="D26" s="113"/>
      <c r="E26" s="39">
        <f>E27</f>
        <v>0</v>
      </c>
      <c r="F26" s="39">
        <f t="shared" ref="F26:G26" si="1">F27</f>
        <v>0</v>
      </c>
      <c r="G26" s="39">
        <f t="shared" si="1"/>
        <v>0</v>
      </c>
    </row>
    <row r="27" spans="1:10" ht="15.75" hidden="1" x14ac:dyDescent="0.25">
      <c r="A27" s="114" t="s">
        <v>18</v>
      </c>
      <c r="B27" s="114"/>
      <c r="C27" s="114"/>
      <c r="D27" s="114"/>
      <c r="E27" s="9"/>
      <c r="F27" s="9"/>
      <c r="G27" s="9"/>
      <c r="J27" s="10"/>
    </row>
    <row r="28" spans="1:10" ht="15.75" x14ac:dyDescent="0.25">
      <c r="A28" s="41"/>
      <c r="B28" s="41"/>
      <c r="C28" s="41"/>
      <c r="D28" s="41"/>
      <c r="E28" s="42"/>
      <c r="F28" s="42"/>
    </row>
    <row r="29" spans="1:10" ht="15.75" x14ac:dyDescent="0.25">
      <c r="A29" s="43" t="s">
        <v>34</v>
      </c>
      <c r="B29" s="43"/>
      <c r="C29" s="43"/>
      <c r="D29" s="43"/>
      <c r="E29" s="44"/>
      <c r="F29" s="45"/>
    </row>
    <row r="30" spans="1:10" ht="15.75" x14ac:dyDescent="0.25">
      <c r="A30" s="92" t="s">
        <v>58</v>
      </c>
      <c r="B30" s="92"/>
      <c r="C30" s="92"/>
      <c r="D30" s="92"/>
      <c r="E30" s="92"/>
      <c r="F30" s="46">
        <f>'2021'!F42</f>
        <v>386186.29000000004</v>
      </c>
      <c r="G30" s="15"/>
    </row>
    <row r="31" spans="1:10" ht="42.75" customHeight="1" x14ac:dyDescent="0.2">
      <c r="A31" s="100" t="s">
        <v>50</v>
      </c>
      <c r="B31" s="101"/>
      <c r="C31" s="101"/>
      <c r="D31" s="101"/>
      <c r="E31" s="102"/>
      <c r="F31" s="73">
        <v>81872.899999999994</v>
      </c>
    </row>
    <row r="32" spans="1:10" ht="42.75" customHeight="1" x14ac:dyDescent="0.2">
      <c r="A32" s="103"/>
      <c r="B32" s="104"/>
      <c r="C32" s="104"/>
      <c r="D32" s="104"/>
      <c r="E32" s="105"/>
      <c r="F32" s="74"/>
    </row>
    <row r="33" spans="1:8" ht="51" customHeight="1" x14ac:dyDescent="0.2">
      <c r="A33" s="100" t="s">
        <v>51</v>
      </c>
      <c r="B33" s="101"/>
      <c r="C33" s="101"/>
      <c r="D33" s="101"/>
      <c r="E33" s="102"/>
      <c r="F33" s="73">
        <f>276302.72+38633.6</f>
        <v>314936.31999999995</v>
      </c>
      <c r="G33" s="1"/>
      <c r="H33" s="1"/>
    </row>
    <row r="34" spans="1:8" ht="42.75" customHeight="1" x14ac:dyDescent="0.2">
      <c r="A34" s="103"/>
      <c r="B34" s="104"/>
      <c r="C34" s="104"/>
      <c r="D34" s="104"/>
      <c r="E34" s="105"/>
      <c r="F34" s="74"/>
      <c r="G34" s="1"/>
      <c r="H34" s="1"/>
    </row>
    <row r="35" spans="1:8" ht="69.75" customHeight="1" x14ac:dyDescent="0.25">
      <c r="A35" s="107" t="s">
        <v>52</v>
      </c>
      <c r="B35" s="108"/>
      <c r="C35" s="108"/>
      <c r="D35" s="108"/>
      <c r="E35" s="109"/>
      <c r="F35" s="13">
        <v>203606.42</v>
      </c>
      <c r="G35" s="1"/>
      <c r="H35" s="1"/>
    </row>
    <row r="36" spans="1:8" ht="15.75" x14ac:dyDescent="0.25">
      <c r="A36" s="87" t="s">
        <v>38</v>
      </c>
      <c r="B36" s="88"/>
      <c r="C36" s="88"/>
      <c r="D36" s="88"/>
      <c r="E36" s="89"/>
      <c r="F36" s="13">
        <f>F31+F33+F35</f>
        <v>600415.64</v>
      </c>
    </row>
    <row r="37" spans="1:8" ht="15.75" x14ac:dyDescent="0.25">
      <c r="A37" s="47" t="s">
        <v>53</v>
      </c>
      <c r="B37" s="32"/>
      <c r="C37" s="32"/>
      <c r="D37" s="32"/>
      <c r="E37" s="32"/>
      <c r="F37" s="13">
        <f>F38+F39+F40</f>
        <v>180183.47</v>
      </c>
    </row>
    <row r="38" spans="1:8" ht="15.75" x14ac:dyDescent="0.25">
      <c r="A38" s="90" t="s">
        <v>19</v>
      </c>
      <c r="B38" s="91"/>
      <c r="C38" s="91"/>
      <c r="D38" s="91"/>
      <c r="E38" s="91"/>
      <c r="F38" s="22">
        <v>26555.21</v>
      </c>
    </row>
    <row r="39" spans="1:8" ht="15.75" x14ac:dyDescent="0.25">
      <c r="A39" s="90" t="s">
        <v>20</v>
      </c>
      <c r="B39" s="91"/>
      <c r="C39" s="91"/>
      <c r="D39" s="91"/>
      <c r="E39" s="91"/>
      <c r="F39" s="22">
        <v>153628.26</v>
      </c>
    </row>
    <row r="40" spans="1:8" ht="15.75" hidden="1" x14ac:dyDescent="0.25">
      <c r="A40" s="97" t="s">
        <v>54</v>
      </c>
      <c r="B40" s="98"/>
      <c r="C40" s="98"/>
      <c r="D40" s="98"/>
      <c r="E40" s="99"/>
      <c r="F40" s="22"/>
    </row>
    <row r="41" spans="1:8" ht="15.75" x14ac:dyDescent="0.25">
      <c r="A41" s="86" t="s">
        <v>31</v>
      </c>
      <c r="B41" s="86"/>
      <c r="C41" s="86"/>
      <c r="D41" s="86"/>
      <c r="E41" s="86"/>
      <c r="F41" s="13">
        <f>F36+F37</f>
        <v>780599.11</v>
      </c>
    </row>
    <row r="42" spans="1:8" ht="15.75" x14ac:dyDescent="0.25">
      <c r="A42" s="92" t="s">
        <v>21</v>
      </c>
      <c r="B42" s="92"/>
      <c r="C42" s="92"/>
      <c r="D42" s="92"/>
      <c r="E42" s="92"/>
      <c r="F42" s="23">
        <f>E17</f>
        <v>1179714.95</v>
      </c>
    </row>
    <row r="43" spans="1:8" ht="15.75" x14ac:dyDescent="0.25">
      <c r="A43" s="92" t="s">
        <v>22</v>
      </c>
      <c r="B43" s="92"/>
      <c r="C43" s="92"/>
      <c r="D43" s="92"/>
      <c r="E43" s="92"/>
      <c r="F43" s="13">
        <f>F17</f>
        <v>1074939.1000000001</v>
      </c>
    </row>
    <row r="44" spans="1:8" ht="15.75" x14ac:dyDescent="0.25">
      <c r="A44" s="106" t="s">
        <v>55</v>
      </c>
      <c r="B44" s="106"/>
      <c r="C44" s="106"/>
      <c r="D44" s="106"/>
      <c r="E44" s="106"/>
      <c r="F44" s="13">
        <f>F30+F42-F41</f>
        <v>785302.13</v>
      </c>
    </row>
    <row r="45" spans="1:8" x14ac:dyDescent="0.2">
      <c r="E45" s="1"/>
      <c r="F45" s="1"/>
    </row>
    <row r="46" spans="1:8" x14ac:dyDescent="0.2">
      <c r="A46" s="1" t="s">
        <v>28</v>
      </c>
      <c r="E46" s="1"/>
      <c r="F46" s="48"/>
    </row>
    <row r="47" spans="1:8" x14ac:dyDescent="0.2">
      <c r="E47" s="1"/>
      <c r="F47" s="1"/>
    </row>
    <row r="48" spans="1:8" ht="37.5" customHeight="1" x14ac:dyDescent="0.25">
      <c r="A48" s="96" t="s">
        <v>56</v>
      </c>
      <c r="B48" s="96"/>
      <c r="C48" s="96"/>
      <c r="D48" s="96"/>
      <c r="E48" s="96"/>
      <c r="F48" s="37">
        <f>F44-G17</f>
        <v>535844.09</v>
      </c>
    </row>
  </sheetData>
  <mergeCells count="39">
    <mergeCell ref="A15:D15"/>
    <mergeCell ref="A16:D16"/>
    <mergeCell ref="A17:D17"/>
    <mergeCell ref="A10:D10"/>
    <mergeCell ref="A11:D11"/>
    <mergeCell ref="A12:D12"/>
    <mergeCell ref="A13:D13"/>
    <mergeCell ref="A14:D14"/>
    <mergeCell ref="A9:D9"/>
    <mergeCell ref="A1:G1"/>
    <mergeCell ref="A2:G2"/>
    <mergeCell ref="A3:D3"/>
    <mergeCell ref="A4:D4"/>
    <mergeCell ref="A5:D5"/>
    <mergeCell ref="A18:D18"/>
    <mergeCell ref="A19:D19"/>
    <mergeCell ref="A20:D20"/>
    <mergeCell ref="A23:D23"/>
    <mergeCell ref="A24:D24"/>
    <mergeCell ref="A22:D22"/>
    <mergeCell ref="A21:D21"/>
    <mergeCell ref="A25:D25"/>
    <mergeCell ref="A26:D26"/>
    <mergeCell ref="F31:F32"/>
    <mergeCell ref="A27:D27"/>
    <mergeCell ref="A30:E30"/>
    <mergeCell ref="A31:E32"/>
    <mergeCell ref="A33:E34"/>
    <mergeCell ref="F33:F34"/>
    <mergeCell ref="A43:E43"/>
    <mergeCell ref="A44:E44"/>
    <mergeCell ref="A35:E35"/>
    <mergeCell ref="A48:E48"/>
    <mergeCell ref="A36:E36"/>
    <mergeCell ref="A38:E38"/>
    <mergeCell ref="A39:E39"/>
    <mergeCell ref="A40:E40"/>
    <mergeCell ref="A41:E41"/>
    <mergeCell ref="A42:E4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workbookViewId="0">
      <selection activeCell="L46" sqref="L46"/>
    </sheetView>
  </sheetViews>
  <sheetFormatPr defaultColWidth="8.85546875" defaultRowHeight="12.75" x14ac:dyDescent="0.2"/>
  <cols>
    <col min="1" max="3" width="8.85546875" style="1"/>
    <col min="4" max="4" width="27.5703125" style="1" customWidth="1"/>
    <col min="5" max="5" width="14" style="10" customWidth="1"/>
    <col min="6" max="6" width="14.42578125" style="10" customWidth="1"/>
    <col min="7" max="7" width="15.140625" style="10" customWidth="1"/>
    <col min="8" max="8" width="8.85546875" style="10"/>
    <col min="9" max="9" width="8.85546875" style="1"/>
    <col min="10" max="10" width="15.42578125" style="1" customWidth="1"/>
    <col min="11" max="11" width="12.140625" style="1" customWidth="1"/>
    <col min="12" max="16384" width="8.85546875" style="1"/>
  </cols>
  <sheetData>
    <row r="1" spans="1:9" ht="15.75" x14ac:dyDescent="0.2">
      <c r="A1" s="62" t="s">
        <v>63</v>
      </c>
      <c r="B1" s="62"/>
      <c r="C1" s="62"/>
      <c r="D1" s="62"/>
      <c r="E1" s="62"/>
      <c r="F1" s="62"/>
      <c r="G1" s="63"/>
      <c r="H1" s="1"/>
    </row>
    <row r="2" spans="1:9" ht="18.75" customHeight="1" x14ac:dyDescent="0.2">
      <c r="A2" s="62" t="str">
        <f>'2022'!A2:G2</f>
        <v>перед собственниками дома по адресу: ул. Советская, 16</v>
      </c>
      <c r="B2" s="63"/>
      <c r="C2" s="63"/>
      <c r="D2" s="63"/>
      <c r="E2" s="63"/>
      <c r="F2" s="63"/>
      <c r="G2" s="63"/>
      <c r="H2" s="1"/>
    </row>
    <row r="3" spans="1:9" hidden="1" x14ac:dyDescent="0.2">
      <c r="A3" s="64" t="s">
        <v>0</v>
      </c>
      <c r="B3" s="65"/>
      <c r="C3" s="65"/>
      <c r="D3" s="65"/>
      <c r="E3" s="35">
        <f>E4+E5</f>
        <v>18358.3</v>
      </c>
      <c r="F3" s="35" t="s">
        <v>1</v>
      </c>
      <c r="G3" s="35"/>
      <c r="I3" s="34"/>
    </row>
    <row r="4" spans="1:9" hidden="1" x14ac:dyDescent="0.2">
      <c r="A4" s="64" t="s">
        <v>2</v>
      </c>
      <c r="B4" s="65"/>
      <c r="C4" s="65"/>
      <c r="D4" s="65"/>
      <c r="E4" s="35">
        <f>'[2]2018'!E4</f>
        <v>17955.8</v>
      </c>
      <c r="F4" s="35" t="s">
        <v>1</v>
      </c>
      <c r="G4" s="35"/>
      <c r="I4" s="34"/>
    </row>
    <row r="5" spans="1:9" hidden="1" x14ac:dyDescent="0.2">
      <c r="A5" s="64" t="s">
        <v>3</v>
      </c>
      <c r="B5" s="65"/>
      <c r="C5" s="65"/>
      <c r="D5" s="65"/>
      <c r="E5" s="35">
        <f>'[2]2018'!E5</f>
        <v>402.5</v>
      </c>
      <c r="F5" s="35" t="s">
        <v>4</v>
      </c>
      <c r="G5" s="35"/>
      <c r="I5" s="34"/>
    </row>
    <row r="6" spans="1:9" ht="18.75" x14ac:dyDescent="0.2">
      <c r="A6" s="49"/>
      <c r="B6" s="50"/>
      <c r="C6" s="50"/>
      <c r="D6" s="50"/>
      <c r="E6" s="36" t="s">
        <v>44</v>
      </c>
      <c r="F6" s="35"/>
      <c r="G6" s="35"/>
      <c r="I6" s="34"/>
    </row>
    <row r="7" spans="1:9" ht="15.75" x14ac:dyDescent="0.25">
      <c r="A7" s="3"/>
      <c r="B7" s="4"/>
      <c r="C7" s="5"/>
      <c r="D7" s="6"/>
      <c r="E7" s="16"/>
      <c r="F7" s="37"/>
      <c r="G7" s="18"/>
      <c r="H7" s="18"/>
      <c r="I7" s="34"/>
    </row>
    <row r="8" spans="1:9" ht="15.75" x14ac:dyDescent="0.25">
      <c r="A8" s="3"/>
      <c r="B8" s="7"/>
      <c r="C8" s="5"/>
      <c r="D8" s="6"/>
      <c r="E8" s="19"/>
      <c r="F8" s="37"/>
      <c r="G8" s="18"/>
    </row>
    <row r="9" spans="1:9" ht="38.25" x14ac:dyDescent="0.2">
      <c r="A9" s="115" t="s">
        <v>5</v>
      </c>
      <c r="B9" s="116"/>
      <c r="C9" s="116"/>
      <c r="D9" s="117"/>
      <c r="E9" s="38" t="s">
        <v>6</v>
      </c>
      <c r="F9" s="38" t="s">
        <v>7</v>
      </c>
      <c r="G9" s="21" t="s">
        <v>45</v>
      </c>
    </row>
    <row r="10" spans="1:9" ht="15.75" x14ac:dyDescent="0.25">
      <c r="A10" s="121" t="s">
        <v>8</v>
      </c>
      <c r="B10" s="122"/>
      <c r="C10" s="122"/>
      <c r="D10" s="123"/>
      <c r="E10" s="39">
        <f>SUM(E11:E16)</f>
        <v>-598.13</v>
      </c>
      <c r="F10" s="39">
        <f>SUM(F11:F16)</f>
        <v>-4049.6600000000003</v>
      </c>
      <c r="G10" s="39">
        <f>SUM(G11:G16)</f>
        <v>25360.799999999999</v>
      </c>
    </row>
    <row r="11" spans="1:9" ht="15.75" x14ac:dyDescent="0.25">
      <c r="A11" s="110" t="s">
        <v>9</v>
      </c>
      <c r="B11" s="111"/>
      <c r="C11" s="111"/>
      <c r="D11" s="112"/>
      <c r="E11" s="9"/>
      <c r="F11" s="9"/>
      <c r="G11" s="9"/>
    </row>
    <row r="12" spans="1:9" ht="15.75" x14ac:dyDescent="0.25">
      <c r="A12" s="110" t="s">
        <v>10</v>
      </c>
      <c r="B12" s="111"/>
      <c r="C12" s="111"/>
      <c r="D12" s="112"/>
      <c r="E12" s="9">
        <v>0</v>
      </c>
      <c r="F12" s="9">
        <v>0</v>
      </c>
      <c r="G12" s="9">
        <v>0</v>
      </c>
    </row>
    <row r="13" spans="1:9" ht="15.75" x14ac:dyDescent="0.25">
      <c r="A13" s="110" t="s">
        <v>11</v>
      </c>
      <c r="B13" s="111"/>
      <c r="C13" s="111"/>
      <c r="D13" s="112"/>
      <c r="E13" s="9">
        <v>0</v>
      </c>
      <c r="F13" s="9">
        <v>0</v>
      </c>
      <c r="G13" s="9">
        <v>0</v>
      </c>
    </row>
    <row r="14" spans="1:9" ht="15.75" x14ac:dyDescent="0.25">
      <c r="A14" s="110" t="s">
        <v>12</v>
      </c>
      <c r="B14" s="111"/>
      <c r="C14" s="111"/>
      <c r="D14" s="112"/>
      <c r="E14" s="9">
        <v>0</v>
      </c>
      <c r="F14" s="9">
        <v>0</v>
      </c>
      <c r="G14" s="9">
        <v>0</v>
      </c>
    </row>
    <row r="15" spans="1:9" ht="15.75" x14ac:dyDescent="0.25">
      <c r="A15" s="130" t="s">
        <v>59</v>
      </c>
      <c r="B15" s="130"/>
      <c r="C15" s="130"/>
      <c r="D15" s="130"/>
      <c r="E15" s="9">
        <v>0</v>
      </c>
      <c r="F15" s="9">
        <v>-3451.53</v>
      </c>
      <c r="G15" s="9">
        <v>22963.599999999999</v>
      </c>
    </row>
    <row r="16" spans="1:9" ht="15.75" x14ac:dyDescent="0.25">
      <c r="A16" s="110" t="s">
        <v>46</v>
      </c>
      <c r="B16" s="111"/>
      <c r="C16" s="111"/>
      <c r="D16" s="112"/>
      <c r="E16" s="9">
        <v>-598.13</v>
      </c>
      <c r="F16" s="9">
        <v>-598.13</v>
      </c>
      <c r="G16" s="9">
        <v>2397.1999999999998</v>
      </c>
    </row>
    <row r="17" spans="1:10" ht="62.25" customHeight="1" x14ac:dyDescent="0.25">
      <c r="A17" s="124" t="s">
        <v>47</v>
      </c>
      <c r="B17" s="125"/>
      <c r="C17" s="125"/>
      <c r="D17" s="126"/>
      <c r="E17" s="40">
        <v>1084223.72</v>
      </c>
      <c r="F17" s="40">
        <v>1058905.6200000001</v>
      </c>
      <c r="G17" s="40">
        <v>274776.14</v>
      </c>
    </row>
    <row r="18" spans="1:10" ht="15.75" hidden="1" x14ac:dyDescent="0.25">
      <c r="A18" s="114" t="s">
        <v>14</v>
      </c>
      <c r="B18" s="114"/>
      <c r="C18" s="114"/>
      <c r="D18" s="114"/>
      <c r="E18" s="9"/>
      <c r="F18" s="9"/>
      <c r="G18" s="9"/>
      <c r="J18" s="10"/>
    </row>
    <row r="19" spans="1:10" ht="15.75" hidden="1" x14ac:dyDescent="0.25">
      <c r="A19" s="114" t="s">
        <v>15</v>
      </c>
      <c r="B19" s="114"/>
      <c r="C19" s="114"/>
      <c r="D19" s="114"/>
      <c r="E19" s="9"/>
      <c r="F19" s="9"/>
      <c r="G19" s="9"/>
    </row>
    <row r="20" spans="1:10" ht="15.75" hidden="1" x14ac:dyDescent="0.25">
      <c r="A20" s="114" t="s">
        <v>16</v>
      </c>
      <c r="B20" s="114"/>
      <c r="C20" s="114"/>
      <c r="D20" s="114"/>
      <c r="E20" s="9"/>
      <c r="F20" s="9"/>
      <c r="G20" s="9"/>
    </row>
    <row r="21" spans="1:10" ht="15.75" x14ac:dyDescent="0.25">
      <c r="A21" s="118" t="s">
        <v>48</v>
      </c>
      <c r="B21" s="119"/>
      <c r="C21" s="119"/>
      <c r="D21" s="120"/>
      <c r="E21" s="40">
        <f>E22+E23+E24+E25</f>
        <v>23829.31</v>
      </c>
      <c r="F21" s="40">
        <f t="shared" ref="F21:G21" si="0">F22+F23+F24+F25</f>
        <v>22959.279999999999</v>
      </c>
      <c r="G21" s="40">
        <f t="shared" si="0"/>
        <v>6919.51</v>
      </c>
    </row>
    <row r="22" spans="1:10" ht="15.75" x14ac:dyDescent="0.25">
      <c r="A22" s="127" t="s">
        <v>60</v>
      </c>
      <c r="B22" s="128"/>
      <c r="C22" s="128"/>
      <c r="D22" s="129"/>
      <c r="E22" s="9">
        <v>197.27</v>
      </c>
      <c r="F22" s="9">
        <v>308.38</v>
      </c>
      <c r="G22" s="9">
        <v>389.75</v>
      </c>
    </row>
    <row r="23" spans="1:10" ht="15.75" x14ac:dyDescent="0.25">
      <c r="A23" s="127" t="s">
        <v>61</v>
      </c>
      <c r="B23" s="128"/>
      <c r="C23" s="128"/>
      <c r="D23" s="129"/>
      <c r="E23" s="9"/>
      <c r="F23" s="9"/>
      <c r="G23" s="9"/>
    </row>
    <row r="24" spans="1:10" ht="15.75" x14ac:dyDescent="0.25">
      <c r="A24" s="110" t="s">
        <v>26</v>
      </c>
      <c r="B24" s="111"/>
      <c r="C24" s="111"/>
      <c r="D24" s="112"/>
      <c r="E24" s="9">
        <v>22655.22</v>
      </c>
      <c r="F24" s="9">
        <v>21449.439999999999</v>
      </c>
      <c r="G24" s="9">
        <v>6306.89</v>
      </c>
    </row>
    <row r="25" spans="1:10" ht="15.75" x14ac:dyDescent="0.25">
      <c r="A25" s="110" t="s">
        <v>49</v>
      </c>
      <c r="B25" s="111"/>
      <c r="C25" s="111"/>
      <c r="D25" s="112"/>
      <c r="E25" s="9">
        <v>976.82</v>
      </c>
      <c r="F25" s="9">
        <v>1201.46</v>
      </c>
      <c r="G25" s="9">
        <v>222.87</v>
      </c>
    </row>
    <row r="26" spans="1:10" ht="15.75" hidden="1" x14ac:dyDescent="0.25">
      <c r="A26" s="113" t="s">
        <v>17</v>
      </c>
      <c r="B26" s="113"/>
      <c r="C26" s="113"/>
      <c r="D26" s="113"/>
      <c r="E26" s="39">
        <f>E27</f>
        <v>0</v>
      </c>
      <c r="F26" s="39">
        <f t="shared" ref="F26:G26" si="1">F27</f>
        <v>0</v>
      </c>
      <c r="G26" s="39">
        <f t="shared" si="1"/>
        <v>0</v>
      </c>
    </row>
    <row r="27" spans="1:10" ht="15.75" hidden="1" x14ac:dyDescent="0.25">
      <c r="A27" s="114" t="s">
        <v>18</v>
      </c>
      <c r="B27" s="114"/>
      <c r="C27" s="114"/>
      <c r="D27" s="114"/>
      <c r="E27" s="9"/>
      <c r="F27" s="9"/>
      <c r="G27" s="9"/>
      <c r="J27" s="10"/>
    </row>
    <row r="28" spans="1:10" ht="15.75" x14ac:dyDescent="0.25">
      <c r="A28" s="41"/>
      <c r="B28" s="41"/>
      <c r="C28" s="41"/>
      <c r="D28" s="41"/>
      <c r="E28" s="42"/>
      <c r="F28" s="42"/>
    </row>
    <row r="29" spans="1:10" ht="15.75" x14ac:dyDescent="0.25">
      <c r="A29" s="43" t="s">
        <v>34</v>
      </c>
      <c r="B29" s="43"/>
      <c r="C29" s="43"/>
      <c r="D29" s="43"/>
      <c r="E29" s="44"/>
      <c r="F29" s="45"/>
    </row>
    <row r="30" spans="1:10" ht="15.75" x14ac:dyDescent="0.25">
      <c r="A30" s="92" t="s">
        <v>62</v>
      </c>
      <c r="B30" s="92"/>
      <c r="C30" s="92"/>
      <c r="D30" s="92"/>
      <c r="E30" s="92"/>
      <c r="F30" s="46">
        <f>'2022'!F44</f>
        <v>785302.13</v>
      </c>
      <c r="G30" s="15"/>
    </row>
    <row r="31" spans="1:10" x14ac:dyDescent="0.2">
      <c r="A31" s="100" t="s">
        <v>50</v>
      </c>
      <c r="B31" s="101"/>
      <c r="C31" s="101"/>
      <c r="D31" s="101"/>
      <c r="E31" s="102"/>
      <c r="F31" s="73">
        <v>43092.03</v>
      </c>
    </row>
    <row r="32" spans="1:10" ht="70.5" customHeight="1" x14ac:dyDescent="0.2">
      <c r="A32" s="103"/>
      <c r="B32" s="104"/>
      <c r="C32" s="104"/>
      <c r="D32" s="104"/>
      <c r="E32" s="105"/>
      <c r="F32" s="74"/>
    </row>
    <row r="33" spans="1:8" x14ac:dyDescent="0.2">
      <c r="A33" s="100" t="s">
        <v>51</v>
      </c>
      <c r="B33" s="101"/>
      <c r="C33" s="101"/>
      <c r="D33" s="101"/>
      <c r="E33" s="102"/>
      <c r="F33" s="73">
        <f>351858.15+65810</f>
        <v>417668.15</v>
      </c>
      <c r="G33" s="1"/>
      <c r="H33" s="1"/>
    </row>
    <row r="34" spans="1:8" ht="105.75" customHeight="1" x14ac:dyDescent="0.2">
      <c r="A34" s="103"/>
      <c r="B34" s="104"/>
      <c r="C34" s="104"/>
      <c r="D34" s="104"/>
      <c r="E34" s="105"/>
      <c r="F34" s="74"/>
      <c r="G34" s="1"/>
      <c r="H34" s="1"/>
    </row>
    <row r="35" spans="1:8" ht="66" customHeight="1" x14ac:dyDescent="0.25">
      <c r="A35" s="107" t="s">
        <v>52</v>
      </c>
      <c r="B35" s="108"/>
      <c r="C35" s="108"/>
      <c r="D35" s="108"/>
      <c r="E35" s="109"/>
      <c r="F35" s="13">
        <v>230515.4</v>
      </c>
      <c r="G35" s="1"/>
      <c r="H35" s="1"/>
    </row>
    <row r="36" spans="1:8" ht="15.75" x14ac:dyDescent="0.25">
      <c r="A36" s="87" t="s">
        <v>38</v>
      </c>
      <c r="B36" s="88"/>
      <c r="C36" s="88"/>
      <c r="D36" s="88"/>
      <c r="E36" s="89"/>
      <c r="F36" s="13">
        <f>F31+F33+F35</f>
        <v>691275.58000000007</v>
      </c>
    </row>
    <row r="37" spans="1:8" ht="15.75" x14ac:dyDescent="0.25">
      <c r="A37" s="47" t="s">
        <v>53</v>
      </c>
      <c r="B37" s="51"/>
      <c r="C37" s="51"/>
      <c r="D37" s="51"/>
      <c r="E37" s="51"/>
      <c r="F37" s="13">
        <f>F38+F39+F40</f>
        <v>130186.8</v>
      </c>
    </row>
    <row r="38" spans="1:8" ht="15.75" x14ac:dyDescent="0.25">
      <c r="A38" s="90" t="s">
        <v>19</v>
      </c>
      <c r="B38" s="91"/>
      <c r="C38" s="91"/>
      <c r="D38" s="91"/>
      <c r="E38" s="91"/>
      <c r="F38" s="22">
        <v>26037.88</v>
      </c>
    </row>
    <row r="39" spans="1:8" ht="15.75" x14ac:dyDescent="0.25">
      <c r="A39" s="90" t="s">
        <v>20</v>
      </c>
      <c r="B39" s="91"/>
      <c r="C39" s="91"/>
      <c r="D39" s="91"/>
      <c r="E39" s="91"/>
      <c r="F39" s="22">
        <v>104148.92</v>
      </c>
    </row>
    <row r="40" spans="1:8" ht="15.75" hidden="1" x14ac:dyDescent="0.25">
      <c r="A40" s="97" t="s">
        <v>54</v>
      </c>
      <c r="B40" s="98"/>
      <c r="C40" s="98"/>
      <c r="D40" s="98"/>
      <c r="E40" s="99"/>
      <c r="F40" s="22"/>
    </row>
    <row r="41" spans="1:8" ht="15.75" x14ac:dyDescent="0.25">
      <c r="A41" s="86" t="s">
        <v>31</v>
      </c>
      <c r="B41" s="86"/>
      <c r="C41" s="86"/>
      <c r="D41" s="86"/>
      <c r="E41" s="86"/>
      <c r="F41" s="13">
        <f>F36+F37</f>
        <v>821462.38000000012</v>
      </c>
    </row>
    <row r="42" spans="1:8" ht="15.75" x14ac:dyDescent="0.25">
      <c r="A42" s="92" t="s">
        <v>21</v>
      </c>
      <c r="B42" s="92"/>
      <c r="C42" s="92"/>
      <c r="D42" s="92"/>
      <c r="E42" s="92"/>
      <c r="F42" s="23">
        <f>E17</f>
        <v>1084223.72</v>
      </c>
    </row>
    <row r="43" spans="1:8" ht="15.75" x14ac:dyDescent="0.25">
      <c r="A43" s="92" t="s">
        <v>22</v>
      </c>
      <c r="B43" s="92"/>
      <c r="C43" s="92"/>
      <c r="D43" s="92"/>
      <c r="E43" s="92"/>
      <c r="F43" s="13">
        <f>F17</f>
        <v>1058905.6200000001</v>
      </c>
    </row>
    <row r="44" spans="1:8" ht="15.75" x14ac:dyDescent="0.25">
      <c r="A44" s="106" t="s">
        <v>55</v>
      </c>
      <c r="B44" s="106"/>
      <c r="C44" s="106"/>
      <c r="D44" s="106"/>
      <c r="E44" s="106"/>
      <c r="F44" s="13">
        <f>F30+F42-F41</f>
        <v>1048063.47</v>
      </c>
    </row>
    <row r="45" spans="1:8" x14ac:dyDescent="0.2">
      <c r="E45" s="1"/>
      <c r="F45" s="1"/>
    </row>
    <row r="46" spans="1:8" x14ac:dyDescent="0.2">
      <c r="A46" s="1" t="s">
        <v>28</v>
      </c>
      <c r="E46" s="1"/>
      <c r="F46" s="48"/>
    </row>
    <row r="47" spans="1:8" x14ac:dyDescent="0.2">
      <c r="E47" s="1"/>
      <c r="F47" s="1"/>
    </row>
    <row r="48" spans="1:8" ht="15.75" x14ac:dyDescent="0.25">
      <c r="A48" s="96" t="s">
        <v>56</v>
      </c>
      <c r="B48" s="96"/>
      <c r="C48" s="96"/>
      <c r="D48" s="96"/>
      <c r="E48" s="96"/>
      <c r="F48" s="37">
        <f>F44-G17</f>
        <v>773287.33</v>
      </c>
    </row>
  </sheetData>
  <mergeCells count="39">
    <mergeCell ref="A9:D9"/>
    <mergeCell ref="A1:G1"/>
    <mergeCell ref="A2:G2"/>
    <mergeCell ref="A3:D3"/>
    <mergeCell ref="A4:D4"/>
    <mergeCell ref="A5:D5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23:D23"/>
    <mergeCell ref="A24:D24"/>
    <mergeCell ref="A25:D25"/>
    <mergeCell ref="A26:D26"/>
    <mergeCell ref="F31:F32"/>
    <mergeCell ref="A33:E34"/>
    <mergeCell ref="F33:F34"/>
    <mergeCell ref="A43:E43"/>
    <mergeCell ref="A44:E44"/>
    <mergeCell ref="A35:E35"/>
    <mergeCell ref="A48:E48"/>
    <mergeCell ref="A36:E36"/>
    <mergeCell ref="A38:E38"/>
    <mergeCell ref="A39:E39"/>
    <mergeCell ref="A40:E40"/>
    <mergeCell ref="A41:E41"/>
    <mergeCell ref="A42:E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2021</vt:lpstr>
      <vt:lpstr>2022</vt:lpstr>
      <vt:lpstr>2023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2017-04-04T15:07:12Z</cp:lastPrinted>
  <dcterms:created xsi:type="dcterms:W3CDTF">2013-05-24T07:45:22Z</dcterms:created>
  <dcterms:modified xsi:type="dcterms:W3CDTF">2024-03-28T11:27:58Z</dcterms:modified>
</cp:coreProperties>
</file>